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4FDCD663-938B-498A-A85D-45395E1DADB6}" xr6:coauthVersionLast="47" xr6:coauthVersionMax="47" xr10:uidLastSave="{00000000-0000-0000-0000-000000000000}"/>
  <bookViews>
    <workbookView xWindow="-120" yWindow="-120" windowWidth="29040" windowHeight="15720" tabRatio="942" activeTab="6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9" i="16" l="1"/>
  <c r="Q19" i="16"/>
  <c r="P19" i="16"/>
  <c r="O19" i="16"/>
  <c r="N19" i="16"/>
  <c r="M19" i="16"/>
  <c r="L19" i="16"/>
  <c r="K19" i="16"/>
  <c r="S18" i="16"/>
  <c r="S17" i="16"/>
  <c r="S16" i="16"/>
  <c r="S15" i="16"/>
  <c r="S14" i="16"/>
  <c r="S13" i="16"/>
  <c r="S12" i="16"/>
  <c r="S19" i="16" l="1"/>
  <c r="N18" i="15"/>
  <c r="M18" i="15"/>
  <c r="L18" i="15"/>
  <c r="K18" i="15"/>
  <c r="P19" i="2"/>
  <c r="Q19" i="2"/>
  <c r="R19" i="2"/>
  <c r="S13" i="2"/>
  <c r="S14" i="2"/>
  <c r="S15" i="2"/>
  <c r="S16" i="2"/>
  <c r="S17" i="2"/>
  <c r="S18" i="2"/>
  <c r="S12" i="2"/>
  <c r="S13" i="1"/>
  <c r="S14" i="1"/>
  <c r="S15" i="1"/>
  <c r="S16" i="1"/>
  <c r="S17" i="1"/>
  <c r="S18" i="1"/>
  <c r="S12" i="1"/>
  <c r="P19" i="1"/>
  <c r="Q19" i="1"/>
  <c r="R19" i="1"/>
  <c r="S19" i="2" l="1"/>
  <c r="O19" i="2"/>
  <c r="N19" i="2"/>
  <c r="M19" i="2"/>
  <c r="L19" i="2"/>
  <c r="K19" i="2"/>
  <c r="O19" i="1" l="1"/>
  <c r="S19" i="1"/>
  <c r="L19" i="1" l="1"/>
  <c r="M19" i="1"/>
  <c r="N19" i="1"/>
  <c r="K19" i="1"/>
</calcChain>
</file>

<file path=xl/sharedStrings.xml><?xml version="1.0" encoding="utf-8"?>
<sst xmlns="http://schemas.openxmlformats.org/spreadsheetml/2006/main" count="295" uniqueCount="136">
  <si>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</si>
  <si>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</si>
  <si>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</si>
  <si>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</si>
  <si>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</si>
  <si>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</si>
  <si>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</si>
  <si>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</si>
  <si>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</si>
  <si>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</si>
  <si>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</si>
  <si>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</si>
  <si>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</si>
  <si>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</si>
  <si>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</si>
  <si>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</si>
  <si>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</si>
  <si>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</si>
  <si>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</si>
  <si>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</si>
  <si>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</si>
  <si>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</si>
  <si>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</si>
  <si>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</si>
  <si>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</si>
  <si>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</si>
  <si>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</si>
  <si>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</si>
  <si>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</si>
  <si>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</si>
  <si>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</si>
  <si>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</si>
  <si>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</si>
  <si>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</si>
  <si>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</si>
  <si>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</si>
  <si>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</si>
  <si>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</si>
  <si>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</si>
  <si>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</si>
  <si>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</si>
  <si>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</si>
  <si>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</si>
  <si>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</si>
  <si>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</si>
  <si>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</si>
  <si>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</si>
  <si>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</si>
  <si>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</si>
  <si>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</si>
  <si>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</si>
  <si>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</si>
  <si>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</si>
  <si>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</si>
  <si>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</si>
  <si>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</si>
  <si>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</si>
  <si>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</si>
  <si>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</si>
  <si>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</si>
  <si>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</si>
  <si>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</si>
  <si>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</si>
  <si>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</si>
  <si>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</si>
  <si>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</si>
  <si>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</si>
  <si>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</si>
  <si>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</si>
  <si>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Inspectoratul Şcolar Judeţean Hunedoara</t>
  </si>
  <si>
    <t>Liceul Tehnologic ”Mihai Viteazu” Vulcan</t>
  </si>
  <si>
    <t>Nr.</t>
  </si>
  <si>
    <t>Ministerul Educației și Ceretării</t>
  </si>
  <si>
    <t>Liceul Tehnologic ”Mihai Viteazu”</t>
  </si>
  <si>
    <t>Vulcan</t>
  </si>
  <si>
    <t>urban</t>
  </si>
  <si>
    <t>Stat</t>
  </si>
  <si>
    <t>Mecanică</t>
  </si>
  <si>
    <t>Mecanic auto</t>
  </si>
  <si>
    <t>profesional</t>
  </si>
  <si>
    <t>de masă</t>
  </si>
  <si>
    <t>Comerț</t>
  </si>
  <si>
    <t>Comerciant - vânzător</t>
  </si>
  <si>
    <t>Industrie textilă și pielărie</t>
  </si>
  <si>
    <t>Confecționer produse textile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</si>
  <si>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</si>
  <si>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Tehnician proiectant CAD</t>
  </si>
  <si>
    <t>zi</t>
  </si>
  <si>
    <t>Turism și alimentație</t>
  </si>
  <si>
    <t>Tehnician în turism</t>
  </si>
  <si>
    <t>DIRECTOR,</t>
  </si>
  <si>
    <t>Prof. SANDU Dumitru</t>
  </si>
  <si>
    <t>INFORMATICIAN</t>
  </si>
  <si>
    <t>UNGURICI Constantin-Cătălin</t>
  </si>
  <si>
    <t>Nr.8045.26/25.09.2025</t>
  </si>
  <si>
    <t>DIRECTOR</t>
  </si>
  <si>
    <t>1.</t>
  </si>
  <si>
    <t>S.C. TDR Automotive Garage S.R.L.Vulcan</t>
  </si>
  <si>
    <t>tdrautomotivegarage@yahoo.com</t>
  </si>
  <si>
    <t>Mărtinaș Mihai</t>
  </si>
  <si>
    <t>Administrator</t>
  </si>
  <si>
    <t>Liceul Tehnologic „Mihai Viteazu” Vulcan</t>
  </si>
  <si>
    <t>2.</t>
  </si>
  <si>
    <t>S.C. Jiul Comaliment S.R.L. Petroșani</t>
  </si>
  <si>
    <t>jiulcomaliment@yahoo.com</t>
  </si>
  <si>
    <t>Naste Lucian</t>
  </si>
  <si>
    <t>3.</t>
  </si>
  <si>
    <t>S.C. Force Prod Serv S.R.L. Vulcan</t>
  </si>
  <si>
    <t>li_radu@yahoo.com</t>
  </si>
  <si>
    <t>Radu-Simian Liviu</t>
  </si>
  <si>
    <t>4.</t>
  </si>
  <si>
    <t>Șuteu Service S.R.L. Vulcan</t>
  </si>
  <si>
    <t>crissuteu@yahoo.com</t>
  </si>
  <si>
    <t>Șuteu Răzvan</t>
  </si>
  <si>
    <t xml:space="preserve">5. </t>
  </si>
  <si>
    <t>S.C. Dantish Auto Service S.R.L Vulcan</t>
  </si>
  <si>
    <t>mdservice@yahoo.com</t>
  </si>
  <si>
    <t>Todoran Marius Daniel</t>
  </si>
  <si>
    <t xml:space="preserve">6. </t>
  </si>
  <si>
    <t>S.C. Cristi Xx Electric S.R.L. Vulcan</t>
  </si>
  <si>
    <t>cristiancremene@yahoo.com</t>
  </si>
  <si>
    <t>Cremene Cristian</t>
  </si>
  <si>
    <t>7.</t>
  </si>
  <si>
    <t>S.C. Marcos Dress S.R.L. Vulcan</t>
  </si>
  <si>
    <t>uni.fashion2@yahoo.com</t>
  </si>
  <si>
    <t>Cărpinean Ileana</t>
  </si>
  <si>
    <t>8.</t>
  </si>
  <si>
    <t>S.C.BMD Motel Select S.R.L. Vulcan</t>
  </si>
  <si>
    <t>bmdselect@gmail.com</t>
  </si>
  <si>
    <t>Badea Denisa Maria</t>
  </si>
  <si>
    <t>9.</t>
  </si>
  <si>
    <t>S.C. Șura lu Pătru Vulcan</t>
  </si>
  <si>
    <t>simona_ceuta@yahoo.com</t>
  </si>
  <si>
    <t>Ceuță Simona</t>
  </si>
  <si>
    <t>Nr.8045.27/25.09.2025</t>
  </si>
  <si>
    <t>Nr.8045.28/25.09.2025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</si>
</sst>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u/>
      <sz val="10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39" fillId="0" borderId="0" applyNumberForma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" fillId="0" borderId="0" xfId="0" applyFont="1" applyAlignment="1">
      <alignment horizontal="left" vertical="top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28" fillId="0" borderId="0" xfId="1" applyFont="1" applyAlignment="1">
      <alignment horizontal="left"/>
    </xf>
    <xf numFmtId="0" fontId="22" fillId="0" borderId="4" xfId="0" applyFont="1" applyBorder="1" applyAlignment="1">
      <alignment wrapText="1"/>
    </xf>
    <xf numFmtId="0" fontId="40" fillId="0" borderId="4" xfId="5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41" fillId="0" borderId="1" xfId="5" applyFont="1" applyBorder="1" applyAlignment="1">
      <alignment wrapText="1"/>
    </xf>
    <xf numFmtId="0" fontId="39" fillId="0" borderId="1" xfId="5" applyBorder="1" applyAlignment="1">
      <alignment wrapText="1"/>
    </xf>
    <xf numFmtId="0" fontId="22" fillId="0" borderId="45" xfId="0" applyFont="1" applyBorder="1" applyAlignment="1">
      <alignment horizontal="left" wrapText="1"/>
    </xf>
    <xf numFmtId="0" fontId="39" fillId="0" borderId="1" xfId="5" applyBorder="1"/>
    <xf numFmtId="0" fontId="22" fillId="0" borderId="0" xfId="0" applyFont="1" applyBorder="1"/>
  </cellXfs>
  <cellStyles count="6">
    <cellStyle name="Excel Built-in Normal" xfId="3" xr:uid="{00000000-0005-0000-0000-000000000000}"/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rissuteu@yahoo.com" TargetMode="External"/><Relationship Id="rId13" Type="http://schemas.openxmlformats.org/officeDocument/2006/relationships/hyperlink" Target="mailto:uni.fashion2@yahoo.com" TargetMode="External"/><Relationship Id="rId18" Type="http://schemas.openxmlformats.org/officeDocument/2006/relationships/hyperlink" Target="mailto:simona_ceuta@yahoo.com" TargetMode="External"/><Relationship Id="rId3" Type="http://schemas.openxmlformats.org/officeDocument/2006/relationships/hyperlink" Target="mailto:jiulcomaliment@yahoo.com" TargetMode="External"/><Relationship Id="rId7" Type="http://schemas.openxmlformats.org/officeDocument/2006/relationships/hyperlink" Target="mailto:crissuteu@yahoo.com" TargetMode="External"/><Relationship Id="rId12" Type="http://schemas.openxmlformats.org/officeDocument/2006/relationships/hyperlink" Target="mailto:mdservice@yahoo.com" TargetMode="External"/><Relationship Id="rId17" Type="http://schemas.openxmlformats.org/officeDocument/2006/relationships/hyperlink" Target="mailto:simona_ceuta@yahoo.com" TargetMode="External"/><Relationship Id="rId2" Type="http://schemas.openxmlformats.org/officeDocument/2006/relationships/hyperlink" Target="mailto:tdrautomotivegarage@yahoo.com" TargetMode="External"/><Relationship Id="rId16" Type="http://schemas.openxmlformats.org/officeDocument/2006/relationships/hyperlink" Target="mailto:bmdselect@gmail.com" TargetMode="External"/><Relationship Id="rId1" Type="http://schemas.openxmlformats.org/officeDocument/2006/relationships/hyperlink" Target="mailto:tdrautomotivegarage@yahoo.com" TargetMode="External"/><Relationship Id="rId6" Type="http://schemas.openxmlformats.org/officeDocument/2006/relationships/hyperlink" Target="mailto:li_radu@yahoo.com" TargetMode="External"/><Relationship Id="rId11" Type="http://schemas.openxmlformats.org/officeDocument/2006/relationships/hyperlink" Target="mailto:cristiancremene@yahoo.com" TargetMode="External"/><Relationship Id="rId5" Type="http://schemas.openxmlformats.org/officeDocument/2006/relationships/hyperlink" Target="mailto:li_radu@yahoo.com" TargetMode="External"/><Relationship Id="rId15" Type="http://schemas.openxmlformats.org/officeDocument/2006/relationships/hyperlink" Target="mailto:bmdselect@gmail.com" TargetMode="External"/><Relationship Id="rId10" Type="http://schemas.openxmlformats.org/officeDocument/2006/relationships/hyperlink" Target="mailto:cristiancremene@yahoo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jiulcomaliment@yahoo.com" TargetMode="External"/><Relationship Id="rId9" Type="http://schemas.openxmlformats.org/officeDocument/2006/relationships/hyperlink" Target="mailto:mdservice@yahoo.com" TargetMode="External"/><Relationship Id="rId14" Type="http://schemas.openxmlformats.org/officeDocument/2006/relationships/hyperlink" Target="mailto:uni.fashion2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zoomScale="82" zoomScaleNormal="82" workbookViewId="0">
      <selection activeCell="R21" sqref="R21"/>
    </sheetView>
  </sheetViews>
  <sheetFormatPr defaultRowHeight="15" x14ac:dyDescent="0.25"/>
  <cols>
    <col min="1" max="1" width="3.85546875" customWidth="1"/>
    <col min="2" max="3" width="29.85546875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76" t="s">
        <v>72</v>
      </c>
      <c r="T1" s="87" t="s">
        <v>49</v>
      </c>
    </row>
    <row r="2" spans="1:20" x14ac:dyDescent="0.25">
      <c r="A2" s="62" t="s">
        <v>69</v>
      </c>
      <c r="B2" s="88"/>
      <c r="C2" s="88"/>
      <c r="D2" s="88"/>
      <c r="E2" s="88"/>
      <c r="F2" s="88"/>
      <c r="G2" s="88"/>
      <c r="H2" s="88"/>
      <c r="L2" s="2"/>
      <c r="M2" s="2"/>
      <c r="N2" s="2"/>
      <c r="O2" s="2"/>
      <c r="P2" s="2"/>
      <c r="Q2" s="2"/>
      <c r="R2" s="2"/>
      <c r="S2" s="27"/>
    </row>
    <row r="3" spans="1:20" x14ac:dyDescent="0.25">
      <c r="A3" s="3" t="s">
        <v>70</v>
      </c>
      <c r="B3" s="3"/>
      <c r="C3" s="3"/>
      <c r="D3" s="3"/>
      <c r="E3" s="3"/>
      <c r="F3" s="3"/>
      <c r="G3" s="3"/>
      <c r="H3" s="3"/>
      <c r="L3" s="2"/>
      <c r="M3" s="2"/>
      <c r="N3" s="2"/>
      <c r="O3" s="2"/>
      <c r="P3" s="2"/>
      <c r="Q3" s="2"/>
      <c r="R3" s="2"/>
    </row>
    <row r="4" spans="1:20" x14ac:dyDescent="0.25">
      <c r="A4" s="169" t="s">
        <v>94</v>
      </c>
      <c r="L4" s="2"/>
      <c r="M4" s="2"/>
      <c r="N4" s="2"/>
      <c r="O4" s="2"/>
      <c r="P4" s="2"/>
      <c r="Q4" s="2"/>
      <c r="R4" s="2"/>
    </row>
    <row r="5" spans="1:20" ht="15.75" x14ac:dyDescent="0.25">
      <c r="A5" s="90" t="s">
        <v>65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2"/>
      <c r="T5" s="92"/>
    </row>
    <row r="6" spans="1:20" ht="15.75" x14ac:dyDescent="0.25">
      <c r="A6" s="96" t="s">
        <v>54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2"/>
    </row>
    <row r="7" spans="1:20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</row>
    <row r="8" spans="1:20" ht="40.5" customHeight="1" x14ac:dyDescent="0.25">
      <c r="A8" s="102" t="s">
        <v>0</v>
      </c>
      <c r="B8" s="98" t="s">
        <v>1</v>
      </c>
      <c r="C8" s="105" t="s">
        <v>2</v>
      </c>
      <c r="D8" s="98" t="s">
        <v>3</v>
      </c>
      <c r="E8" s="98" t="s">
        <v>4</v>
      </c>
      <c r="F8" s="98" t="s">
        <v>5</v>
      </c>
      <c r="G8" s="107" t="s">
        <v>19</v>
      </c>
      <c r="H8" s="108"/>
      <c r="I8" s="108"/>
      <c r="J8" s="108"/>
      <c r="K8" s="108"/>
      <c r="L8" s="108"/>
      <c r="M8" s="109"/>
      <c r="N8" s="109"/>
      <c r="O8" s="110" t="s">
        <v>18</v>
      </c>
      <c r="P8" s="111"/>
      <c r="Q8" s="111"/>
      <c r="R8" s="111"/>
      <c r="S8" s="112"/>
      <c r="T8" s="119" t="s">
        <v>63</v>
      </c>
    </row>
    <row r="9" spans="1:20" ht="22.5" customHeight="1" x14ac:dyDescent="0.25">
      <c r="A9" s="103"/>
      <c r="B9" s="99"/>
      <c r="C9" s="99"/>
      <c r="D9" s="99"/>
      <c r="E9" s="99"/>
      <c r="F9" s="99"/>
      <c r="G9" s="93" t="s">
        <v>21</v>
      </c>
      <c r="H9" s="93" t="s">
        <v>6</v>
      </c>
      <c r="I9" s="122" t="s">
        <v>7</v>
      </c>
      <c r="J9" s="93" t="s">
        <v>8</v>
      </c>
      <c r="K9" s="123" t="s">
        <v>9</v>
      </c>
      <c r="L9" s="93" t="s">
        <v>45</v>
      </c>
      <c r="M9" s="93" t="s">
        <v>15</v>
      </c>
      <c r="N9" s="117" t="s">
        <v>46</v>
      </c>
      <c r="O9" s="113" t="s">
        <v>9</v>
      </c>
      <c r="P9" s="124" t="s">
        <v>47</v>
      </c>
      <c r="Q9" s="124" t="s">
        <v>36</v>
      </c>
      <c r="R9" s="126" t="s">
        <v>37</v>
      </c>
      <c r="S9" s="115" t="s">
        <v>48</v>
      </c>
      <c r="T9" s="120"/>
    </row>
    <row r="10" spans="1:20" ht="53.25" customHeight="1" thickBot="1" x14ac:dyDescent="0.3">
      <c r="A10" s="104"/>
      <c r="B10" s="100"/>
      <c r="C10" s="106"/>
      <c r="D10" s="100"/>
      <c r="E10" s="101"/>
      <c r="F10" s="101"/>
      <c r="G10" s="94"/>
      <c r="H10" s="94"/>
      <c r="I10" s="106"/>
      <c r="J10" s="94"/>
      <c r="K10" s="94"/>
      <c r="L10" s="94"/>
      <c r="M10" s="94"/>
      <c r="N10" s="118"/>
      <c r="O10" s="114"/>
      <c r="P10" s="125"/>
      <c r="Q10" s="125"/>
      <c r="R10" s="127"/>
      <c r="S10" s="116"/>
      <c r="T10" s="121"/>
    </row>
    <row r="11" spans="1:20" ht="15.75" thickBot="1" x14ac:dyDescent="0.3">
      <c r="A11" s="49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  <c r="M11" s="42">
        <v>13</v>
      </c>
      <c r="N11" s="43">
        <v>14</v>
      </c>
      <c r="O11" s="44">
        <v>15</v>
      </c>
      <c r="P11" s="40">
        <v>16</v>
      </c>
      <c r="Q11" s="41">
        <v>17</v>
      </c>
      <c r="R11" s="41">
        <v>18</v>
      </c>
      <c r="S11" s="41">
        <v>19</v>
      </c>
      <c r="T11" s="52">
        <v>20</v>
      </c>
    </row>
    <row r="12" spans="1:20" x14ac:dyDescent="0.25">
      <c r="A12" s="28">
        <v>1</v>
      </c>
      <c r="B12" s="18" t="s">
        <v>73</v>
      </c>
      <c r="C12" s="18">
        <v>2061100986</v>
      </c>
      <c r="D12" s="19" t="s">
        <v>74</v>
      </c>
      <c r="E12" s="20" t="s">
        <v>75</v>
      </c>
      <c r="F12" s="20" t="s">
        <v>76</v>
      </c>
      <c r="G12" s="20" t="s">
        <v>77</v>
      </c>
      <c r="H12" s="21" t="s">
        <v>78</v>
      </c>
      <c r="I12" s="22" t="s">
        <v>79</v>
      </c>
      <c r="J12" s="22" t="s">
        <v>80</v>
      </c>
      <c r="K12" s="23">
        <v>1</v>
      </c>
      <c r="L12" s="23">
        <v>24</v>
      </c>
      <c r="M12" s="23">
        <v>1</v>
      </c>
      <c r="N12" s="37">
        <v>1</v>
      </c>
      <c r="O12" s="47">
        <v>1</v>
      </c>
      <c r="P12" s="37">
        <v>28</v>
      </c>
      <c r="Q12" s="23">
        <v>1</v>
      </c>
      <c r="R12" s="23">
        <v>0</v>
      </c>
      <c r="S12" s="30">
        <f>P12+Q12+R12</f>
        <v>29</v>
      </c>
      <c r="T12" s="51"/>
    </row>
    <row r="13" spans="1:20" x14ac:dyDescent="0.25">
      <c r="A13" s="29">
        <v>2</v>
      </c>
      <c r="B13" s="18" t="s">
        <v>73</v>
      </c>
      <c r="C13" s="18">
        <v>2061100986</v>
      </c>
      <c r="D13" s="19" t="s">
        <v>74</v>
      </c>
      <c r="E13" s="20" t="s">
        <v>75</v>
      </c>
      <c r="F13" s="20" t="s">
        <v>76</v>
      </c>
      <c r="G13" s="15" t="s">
        <v>81</v>
      </c>
      <c r="H13" s="15" t="s">
        <v>82</v>
      </c>
      <c r="I13" s="16" t="s">
        <v>79</v>
      </c>
      <c r="J13" s="16" t="s">
        <v>80</v>
      </c>
      <c r="K13" s="17">
        <v>0.5</v>
      </c>
      <c r="L13" s="17">
        <v>12</v>
      </c>
      <c r="M13" s="17">
        <v>1</v>
      </c>
      <c r="N13" s="38">
        <v>1</v>
      </c>
      <c r="O13" s="47">
        <v>0.5</v>
      </c>
      <c r="P13" s="37">
        <v>16</v>
      </c>
      <c r="Q13" s="23">
        <v>0</v>
      </c>
      <c r="R13" s="23">
        <v>0</v>
      </c>
      <c r="S13" s="30">
        <f t="shared" ref="S13:S18" si="0">P13+Q13+R13</f>
        <v>16</v>
      </c>
      <c r="T13" s="50"/>
    </row>
    <row r="14" spans="1:20" ht="25.5" x14ac:dyDescent="0.25">
      <c r="A14" s="29">
        <v>3</v>
      </c>
      <c r="B14" s="18" t="s">
        <v>73</v>
      </c>
      <c r="C14" s="18">
        <v>2061100986</v>
      </c>
      <c r="D14" s="19" t="s">
        <v>74</v>
      </c>
      <c r="E14" s="20" t="s">
        <v>75</v>
      </c>
      <c r="F14" s="20" t="s">
        <v>76</v>
      </c>
      <c r="G14" s="15" t="s">
        <v>83</v>
      </c>
      <c r="H14" s="15" t="s">
        <v>84</v>
      </c>
      <c r="I14" s="16" t="s">
        <v>79</v>
      </c>
      <c r="J14" s="16" t="s">
        <v>80</v>
      </c>
      <c r="K14" s="17">
        <v>0.5</v>
      </c>
      <c r="L14" s="17">
        <v>12</v>
      </c>
      <c r="M14" s="17">
        <v>1</v>
      </c>
      <c r="N14" s="38">
        <v>1</v>
      </c>
      <c r="O14" s="47">
        <v>0.5</v>
      </c>
      <c r="P14" s="37">
        <v>9</v>
      </c>
      <c r="Q14" s="23">
        <v>1</v>
      </c>
      <c r="R14" s="23">
        <v>0</v>
      </c>
      <c r="S14" s="30">
        <f t="shared" si="0"/>
        <v>10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6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x14ac:dyDescent="0.25">
      <c r="A17" s="29"/>
      <c r="B17" s="25"/>
      <c r="C17" s="25"/>
      <c r="D17" s="15"/>
      <c r="E17" s="15"/>
      <c r="F17" s="15"/>
      <c r="G17" s="15"/>
      <c r="H17" s="15"/>
      <c r="I17" s="16"/>
      <c r="J17" s="16"/>
      <c r="K17" s="17"/>
      <c r="L17" s="17"/>
      <c r="M17" s="17"/>
      <c r="N17" s="38"/>
      <c r="O17" s="47"/>
      <c r="P17" s="37"/>
      <c r="Q17" s="23"/>
      <c r="R17" s="23"/>
      <c r="S17" s="30">
        <f t="shared" si="0"/>
        <v>0</v>
      </c>
      <c r="T17" s="50"/>
    </row>
    <row r="18" spans="1:20" ht="15.75" thickBot="1" x14ac:dyDescent="0.3">
      <c r="A18" s="31"/>
      <c r="B18" s="32"/>
      <c r="C18" s="32"/>
      <c r="D18" s="33"/>
      <c r="E18" s="33"/>
      <c r="F18" s="33"/>
      <c r="G18" s="33"/>
      <c r="H18" s="33"/>
      <c r="I18" s="34"/>
      <c r="J18" s="34"/>
      <c r="K18" s="35"/>
      <c r="L18" s="35"/>
      <c r="M18" s="35"/>
      <c r="N18" s="39"/>
      <c r="O18" s="48"/>
      <c r="P18" s="79"/>
      <c r="Q18" s="80"/>
      <c r="R18" s="80"/>
      <c r="S18" s="30">
        <f t="shared" si="0"/>
        <v>0</v>
      </c>
      <c r="T18" s="53"/>
    </row>
    <row r="19" spans="1:20" s="60" customFormat="1" ht="15.75" thickBot="1" x14ac:dyDescent="0.3">
      <c r="A19" s="54"/>
      <c r="B19" s="55"/>
      <c r="C19" s="55"/>
      <c r="D19" s="55"/>
      <c r="E19" s="55"/>
      <c r="F19" s="55"/>
      <c r="G19" s="55"/>
      <c r="H19" s="56" t="s">
        <v>10</v>
      </c>
      <c r="I19" s="56"/>
      <c r="J19" s="56"/>
      <c r="K19" s="56">
        <f>SUM(K12:K18)</f>
        <v>2</v>
      </c>
      <c r="L19" s="56">
        <f>SUM(L12:L18)</f>
        <v>48</v>
      </c>
      <c r="M19" s="56">
        <f>SUM(M12:M18)</f>
        <v>3</v>
      </c>
      <c r="N19" s="57">
        <f>SUM(N12:N18)</f>
        <v>3</v>
      </c>
      <c r="O19" s="58">
        <f t="shared" ref="O19:S19" si="1">SUM(O12:O18)</f>
        <v>2</v>
      </c>
      <c r="P19" s="57">
        <f t="shared" si="1"/>
        <v>53</v>
      </c>
      <c r="Q19" s="56">
        <f t="shared" si="1"/>
        <v>2</v>
      </c>
      <c r="R19" s="56">
        <f t="shared" si="1"/>
        <v>0</v>
      </c>
      <c r="S19" s="57">
        <f t="shared" si="1"/>
        <v>55</v>
      </c>
      <c r="T19" s="59"/>
    </row>
    <row r="20" spans="1:20" x14ac:dyDescent="0.25">
      <c r="A20" s="7"/>
      <c r="B20" s="7"/>
      <c r="C20" s="7"/>
      <c r="D20" s="8"/>
      <c r="E20" s="8"/>
      <c r="F20" s="8"/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</row>
    <row r="21" spans="1:20" x14ac:dyDescent="0.25">
      <c r="A21" s="10"/>
      <c r="B21" s="10"/>
      <c r="C21" s="10" t="s">
        <v>95</v>
      </c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 t="s">
        <v>92</v>
      </c>
      <c r="S21" s="10"/>
    </row>
    <row r="22" spans="1:20" x14ac:dyDescent="0.25">
      <c r="A22" s="10"/>
      <c r="B22" s="10"/>
      <c r="C22" s="10" t="s">
        <v>91</v>
      </c>
      <c r="D22" s="10"/>
      <c r="E22" s="10"/>
      <c r="F22" s="10"/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89" t="s">
        <v>93</v>
      </c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10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0"/>
      <c r="B24" s="10"/>
      <c r="C24" s="10"/>
      <c r="D24" s="10"/>
      <c r="E24" s="10"/>
      <c r="F24" s="10"/>
      <c r="G24" s="1"/>
      <c r="H24" s="95"/>
      <c r="I24" s="95"/>
      <c r="J24" s="10"/>
      <c r="K24" s="11"/>
      <c r="L24" s="11"/>
      <c r="M24" s="11"/>
      <c r="N24" s="11"/>
      <c r="O24" s="11"/>
      <c r="P24" s="11"/>
      <c r="Q24" s="11"/>
      <c r="R24" s="11"/>
      <c r="S24" s="1"/>
    </row>
    <row r="25" spans="1:20" x14ac:dyDescent="0.25">
      <c r="A25" s="12" t="s">
        <v>14</v>
      </c>
      <c r="B25" s="12"/>
      <c r="C25" s="12"/>
      <c r="D25" s="12"/>
      <c r="E25" s="12"/>
      <c r="F25" s="12"/>
      <c r="G25" s="13"/>
      <c r="H25" s="10"/>
      <c r="I25" s="12"/>
      <c r="J25" s="12"/>
      <c r="K25" s="14"/>
      <c r="L25" s="14"/>
      <c r="M25" s="14"/>
      <c r="N25" s="14"/>
      <c r="O25" s="14"/>
      <c r="P25" s="14"/>
      <c r="Q25" s="14"/>
      <c r="R25" s="14"/>
      <c r="S25" s="1"/>
    </row>
  </sheetData>
  <mergeCells count="25">
    <mergeCell ref="T8:T10"/>
    <mergeCell ref="G9:G10"/>
    <mergeCell ref="H9:H10"/>
    <mergeCell ref="I9:I10"/>
    <mergeCell ref="J9:J10"/>
    <mergeCell ref="K9:K10"/>
    <mergeCell ref="P9:P10"/>
    <mergeCell ref="Q9:Q10"/>
    <mergeCell ref="R9:R10"/>
    <mergeCell ref="A5:T5"/>
    <mergeCell ref="L9:L10"/>
    <mergeCell ref="M9:M10"/>
    <mergeCell ref="H24:I24"/>
    <mergeCell ref="A6:T6"/>
    <mergeCell ref="D8:D10"/>
    <mergeCell ref="F8:F10"/>
    <mergeCell ref="E8:E10"/>
    <mergeCell ref="A8:A10"/>
    <mergeCell ref="B8:B10"/>
    <mergeCell ref="C8:C10"/>
    <mergeCell ref="G8:N8"/>
    <mergeCell ref="O8:S8"/>
    <mergeCell ref="O9:O10"/>
    <mergeCell ref="S9:S10"/>
    <mergeCell ref="N9:N10"/>
  </mergeCells>
  <pageMargins left="0.2" right="0.2" top="0.5" bottom="0.25" header="0.3" footer="0.3"/>
  <pageSetup paperSize="9" scale="5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workbookViewId="0">
      <selection activeCell="I14" sqref="I14"/>
    </sheetView>
  </sheetViews>
  <sheetFormatPr defaultRowHeight="15" x14ac:dyDescent="0.25"/>
  <cols>
    <col min="1" max="1" width="3.85546875" customWidth="1"/>
    <col min="2" max="2" width="23.85546875" customWidth="1"/>
    <col min="3" max="3" width="14.85546875" customWidth="1"/>
    <col min="4" max="4" width="12.140625" customWidth="1"/>
    <col min="5" max="5" width="8.140625" customWidth="1"/>
    <col min="7" max="7" width="15.140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76" t="s">
        <v>72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62" t="s">
        <v>69</v>
      </c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3" t="s">
        <v>70</v>
      </c>
      <c r="B3" s="3"/>
      <c r="C3" s="3"/>
      <c r="D3" s="3"/>
      <c r="E3" s="3"/>
      <c r="F3" s="3"/>
      <c r="G3" s="3"/>
      <c r="H3" s="3"/>
      <c r="L3" s="2"/>
      <c r="M3" s="2"/>
      <c r="N3" s="2"/>
      <c r="O3" s="2"/>
      <c r="P3" s="2"/>
      <c r="Q3" s="2"/>
      <c r="R3" s="2"/>
    </row>
    <row r="4" spans="1:20" x14ac:dyDescent="0.25">
      <c r="A4" s="4" t="s">
        <v>71</v>
      </c>
      <c r="L4" s="2"/>
      <c r="M4" s="2"/>
      <c r="N4" s="2"/>
      <c r="O4" s="2"/>
      <c r="P4" s="2"/>
      <c r="Q4" s="2"/>
      <c r="R4" s="2"/>
    </row>
    <row r="5" spans="1:20" ht="15.75" x14ac:dyDescent="0.25">
      <c r="A5" s="90" t="s">
        <v>85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2"/>
      <c r="T5" s="92"/>
    </row>
    <row r="6" spans="1:20" ht="15.75" x14ac:dyDescent="0.25">
      <c r="A6" s="96" t="s">
        <v>54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2"/>
    </row>
    <row r="7" spans="1:20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</row>
    <row r="8" spans="1:20" ht="40.5" customHeight="1" x14ac:dyDescent="0.25">
      <c r="A8" s="102" t="s">
        <v>0</v>
      </c>
      <c r="B8" s="98" t="s">
        <v>1</v>
      </c>
      <c r="C8" s="105" t="s">
        <v>2</v>
      </c>
      <c r="D8" s="98" t="s">
        <v>3</v>
      </c>
      <c r="E8" s="98" t="s">
        <v>4</v>
      </c>
      <c r="F8" s="98" t="s">
        <v>5</v>
      </c>
      <c r="G8" s="107" t="s">
        <v>19</v>
      </c>
      <c r="H8" s="108"/>
      <c r="I8" s="108"/>
      <c r="J8" s="108"/>
      <c r="K8" s="108"/>
      <c r="L8" s="108"/>
      <c r="M8" s="109"/>
      <c r="N8" s="109"/>
      <c r="O8" s="110" t="s">
        <v>18</v>
      </c>
      <c r="P8" s="111"/>
      <c r="Q8" s="111"/>
      <c r="R8" s="111"/>
      <c r="S8" s="112"/>
      <c r="T8" s="119" t="s">
        <v>64</v>
      </c>
    </row>
    <row r="9" spans="1:20" ht="22.5" customHeight="1" x14ac:dyDescent="0.25">
      <c r="A9" s="103"/>
      <c r="B9" s="99"/>
      <c r="C9" s="99"/>
      <c r="D9" s="99"/>
      <c r="E9" s="99"/>
      <c r="F9" s="99"/>
      <c r="G9" s="93" t="s">
        <v>21</v>
      </c>
      <c r="H9" s="93" t="s">
        <v>6</v>
      </c>
      <c r="I9" s="93" t="s">
        <v>8</v>
      </c>
      <c r="J9" s="122" t="s">
        <v>66</v>
      </c>
      <c r="K9" s="123" t="s">
        <v>9</v>
      </c>
      <c r="L9" s="93" t="s">
        <v>45</v>
      </c>
      <c r="M9" s="93" t="s">
        <v>15</v>
      </c>
      <c r="N9" s="117" t="s">
        <v>46</v>
      </c>
      <c r="O9" s="113" t="s">
        <v>9</v>
      </c>
      <c r="P9" s="124" t="s">
        <v>47</v>
      </c>
      <c r="Q9" s="124" t="s">
        <v>36</v>
      </c>
      <c r="R9" s="126" t="s">
        <v>37</v>
      </c>
      <c r="S9" s="115" t="s">
        <v>48</v>
      </c>
      <c r="T9" s="120"/>
    </row>
    <row r="10" spans="1:20" ht="53.25" customHeight="1" thickBot="1" x14ac:dyDescent="0.3">
      <c r="A10" s="104"/>
      <c r="B10" s="100"/>
      <c r="C10" s="106"/>
      <c r="D10" s="100"/>
      <c r="E10" s="101"/>
      <c r="F10" s="101"/>
      <c r="G10" s="94"/>
      <c r="H10" s="94"/>
      <c r="I10" s="94"/>
      <c r="J10" s="106"/>
      <c r="K10" s="94"/>
      <c r="L10" s="94"/>
      <c r="M10" s="94"/>
      <c r="N10" s="118"/>
      <c r="O10" s="114"/>
      <c r="P10" s="125"/>
      <c r="Q10" s="125"/>
      <c r="R10" s="127"/>
      <c r="S10" s="116"/>
      <c r="T10" s="121"/>
    </row>
    <row r="11" spans="1:20" ht="15.75" thickBot="1" x14ac:dyDescent="0.3">
      <c r="A11" s="49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10</v>
      </c>
      <c r="J11" s="42">
        <v>11</v>
      </c>
      <c r="K11" s="42">
        <v>12</v>
      </c>
      <c r="L11" s="42">
        <v>13</v>
      </c>
      <c r="M11" s="42">
        <v>14</v>
      </c>
      <c r="N11" s="43">
        <v>15</v>
      </c>
      <c r="O11" s="44">
        <v>16</v>
      </c>
      <c r="P11" s="40">
        <v>17</v>
      </c>
      <c r="Q11" s="41">
        <v>18</v>
      </c>
      <c r="R11" s="41">
        <v>19</v>
      </c>
      <c r="S11" s="41">
        <v>20</v>
      </c>
      <c r="T11" s="52">
        <v>21</v>
      </c>
    </row>
    <row r="12" spans="1:20" x14ac:dyDescent="0.25">
      <c r="A12" s="28"/>
      <c r="B12" s="18"/>
      <c r="C12" s="18"/>
      <c r="D12" s="19"/>
      <c r="E12" s="20"/>
      <c r="F12" s="20"/>
      <c r="G12" s="20"/>
      <c r="H12" s="21"/>
      <c r="I12" s="22"/>
      <c r="J12" s="22"/>
      <c r="K12" s="23"/>
      <c r="L12" s="23"/>
      <c r="M12" s="23"/>
      <c r="N12" s="37"/>
      <c r="O12" s="47"/>
      <c r="P12" s="37"/>
      <c r="Q12" s="23"/>
      <c r="R12" s="23"/>
      <c r="S12" s="30">
        <f>P12+Q12+R12</f>
        <v>0</v>
      </c>
      <c r="T12" s="51"/>
    </row>
    <row r="13" spans="1:20" ht="16.5" customHeight="1" x14ac:dyDescent="0.25">
      <c r="A13" s="29"/>
      <c r="B13" s="18"/>
      <c r="C13" s="18"/>
      <c r="D13" s="19"/>
      <c r="E13" s="20"/>
      <c r="F13" s="20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ref="S13:S18" si="0">P13+Q13+R13</f>
        <v>0</v>
      </c>
      <c r="T13" s="50"/>
    </row>
    <row r="14" spans="1:20" x14ac:dyDescent="0.25">
      <c r="A14" s="29"/>
      <c r="B14" s="18"/>
      <c r="C14" s="18"/>
      <c r="D14" s="19"/>
      <c r="E14" s="20"/>
      <c r="F14" s="20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6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x14ac:dyDescent="0.25">
      <c r="A17" s="29"/>
      <c r="B17" s="25"/>
      <c r="C17" s="25"/>
      <c r="D17" s="15"/>
      <c r="E17" s="15"/>
      <c r="F17" s="15"/>
      <c r="G17" s="15"/>
      <c r="H17" s="15"/>
      <c r="I17" s="16"/>
      <c r="J17" s="16"/>
      <c r="K17" s="17"/>
      <c r="L17" s="17"/>
      <c r="M17" s="17"/>
      <c r="N17" s="38"/>
      <c r="O17" s="47"/>
      <c r="P17" s="37"/>
      <c r="Q17" s="23"/>
      <c r="R17" s="23"/>
      <c r="S17" s="30">
        <f t="shared" si="0"/>
        <v>0</v>
      </c>
      <c r="T17" s="50"/>
    </row>
    <row r="18" spans="1:20" ht="15.75" thickBot="1" x14ac:dyDescent="0.3">
      <c r="A18" s="31"/>
      <c r="B18" s="32"/>
      <c r="C18" s="32"/>
      <c r="D18" s="33"/>
      <c r="E18" s="33"/>
      <c r="F18" s="33"/>
      <c r="G18" s="33"/>
      <c r="H18" s="33"/>
      <c r="I18" s="34"/>
      <c r="J18" s="34"/>
      <c r="K18" s="35"/>
      <c r="L18" s="35"/>
      <c r="M18" s="35"/>
      <c r="N18" s="39"/>
      <c r="O18" s="48"/>
      <c r="P18" s="79"/>
      <c r="Q18" s="80"/>
      <c r="R18" s="80"/>
      <c r="S18" s="30">
        <f t="shared" si="0"/>
        <v>0</v>
      </c>
      <c r="T18" s="53"/>
    </row>
    <row r="19" spans="1:20" s="60" customFormat="1" ht="15.75" thickBot="1" x14ac:dyDescent="0.3">
      <c r="A19" s="54"/>
      <c r="B19" s="55"/>
      <c r="C19" s="55"/>
      <c r="D19" s="55"/>
      <c r="E19" s="55"/>
      <c r="F19" s="55"/>
      <c r="G19" s="55"/>
      <c r="H19" s="56" t="s">
        <v>10</v>
      </c>
      <c r="I19" s="56"/>
      <c r="J19" s="56"/>
      <c r="K19" s="56">
        <f>SUM(K12:K18)</f>
        <v>0</v>
      </c>
      <c r="L19" s="56">
        <f>SUM(L12:L18)</f>
        <v>0</v>
      </c>
      <c r="M19" s="56">
        <f>SUM(M12:M18)</f>
        <v>0</v>
      </c>
      <c r="N19" s="57">
        <f>SUM(N12:N18)</f>
        <v>0</v>
      </c>
      <c r="O19" s="58">
        <f t="shared" ref="O19:S19" si="1">SUM(O12:O18)</f>
        <v>0</v>
      </c>
      <c r="P19" s="57">
        <f t="shared" si="1"/>
        <v>0</v>
      </c>
      <c r="Q19" s="56">
        <f t="shared" si="1"/>
        <v>0</v>
      </c>
      <c r="R19" s="56">
        <f t="shared" si="1"/>
        <v>0</v>
      </c>
      <c r="S19" s="57">
        <f t="shared" si="1"/>
        <v>0</v>
      </c>
      <c r="T19" s="59"/>
    </row>
    <row r="20" spans="1:20" x14ac:dyDescent="0.25">
      <c r="A20" s="7"/>
      <c r="B20" s="7"/>
      <c r="C20" s="7"/>
      <c r="D20" s="8"/>
      <c r="E20" s="8"/>
      <c r="F20" s="8"/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</row>
    <row r="21" spans="1:20" x14ac:dyDescent="0.25">
      <c r="A21" s="10" t="s">
        <v>11</v>
      </c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0" t="s">
        <v>12</v>
      </c>
    </row>
    <row r="22" spans="1:2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10" t="s">
        <v>13</v>
      </c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0"/>
      <c r="B24" s="10"/>
      <c r="C24" s="10"/>
      <c r="D24" s="10"/>
      <c r="E24" s="10"/>
      <c r="F24" s="10"/>
      <c r="G24" s="1"/>
      <c r="H24" s="36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"/>
    </row>
    <row r="25" spans="1:20" x14ac:dyDescent="0.25">
      <c r="A25" s="12" t="s">
        <v>14</v>
      </c>
      <c r="B25" s="12"/>
      <c r="C25" s="12"/>
      <c r="D25" s="12"/>
      <c r="E25" s="12"/>
      <c r="F25" s="12"/>
      <c r="G25" s="13"/>
      <c r="H25" s="10"/>
      <c r="I25" s="12"/>
      <c r="J25" s="12"/>
      <c r="K25" s="14"/>
      <c r="L25" s="14"/>
      <c r="M25" s="14"/>
      <c r="N25" s="14"/>
      <c r="O25" s="14"/>
      <c r="P25" s="14"/>
      <c r="Q25" s="14"/>
      <c r="R25" s="14"/>
      <c r="S25" s="1"/>
    </row>
  </sheetData>
  <mergeCells count="24">
    <mergeCell ref="A5:T5"/>
    <mergeCell ref="A6:T6"/>
    <mergeCell ref="A8:A10"/>
    <mergeCell ref="B8:B10"/>
    <mergeCell ref="C8:C10"/>
    <mergeCell ref="D8:D10"/>
    <mergeCell ref="E8:E10"/>
    <mergeCell ref="F8:F10"/>
    <mergeCell ref="G8:N8"/>
    <mergeCell ref="O8:S8"/>
    <mergeCell ref="T8:T10"/>
    <mergeCell ref="G9:G10"/>
    <mergeCell ref="H9:H10"/>
    <mergeCell ref="I9:I10"/>
    <mergeCell ref="K9:K10"/>
    <mergeCell ref="Q9:Q10"/>
    <mergeCell ref="R9:R10"/>
    <mergeCell ref="S9:S10"/>
    <mergeCell ref="J9:J10"/>
    <mergeCell ref="L9:L10"/>
    <mergeCell ref="M9:M10"/>
    <mergeCell ref="N9:N10"/>
    <mergeCell ref="O9:O10"/>
    <mergeCell ref="P9:P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6"/>
  <sheetViews>
    <sheetView workbookViewId="0">
      <selection activeCell="E19" sqref="E19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76" t="s">
        <v>72</v>
      </c>
      <c r="J1" s="77" t="s">
        <v>51</v>
      </c>
    </row>
    <row r="2" spans="1:25" x14ac:dyDescent="0.2">
      <c r="A2" s="62" t="s">
        <v>69</v>
      </c>
    </row>
    <row r="3" spans="1:25" x14ac:dyDescent="0.2">
      <c r="A3" s="3" t="s">
        <v>70</v>
      </c>
    </row>
    <row r="4" spans="1:25" x14ac:dyDescent="0.2">
      <c r="A4" s="169" t="s">
        <v>134</v>
      </c>
    </row>
    <row r="5" spans="1:25" ht="15.75" x14ac:dyDescent="0.25">
      <c r="A5" s="129" t="s">
        <v>55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25" customFormat="1" ht="15.75" customHeight="1" x14ac:dyDescent="0.25">
      <c r="B6" s="82"/>
      <c r="C6" s="82"/>
      <c r="D6" s="82"/>
      <c r="E6" s="82"/>
      <c r="F6" s="86" t="s">
        <v>56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</row>
    <row r="7" spans="1:25" ht="13.5" thickBot="1" x14ac:dyDescent="0.25"/>
    <row r="8" spans="1:25" ht="27" customHeight="1" x14ac:dyDescent="0.2">
      <c r="A8" s="131" t="s">
        <v>24</v>
      </c>
      <c r="B8" s="133" t="s">
        <v>25</v>
      </c>
      <c r="C8" s="133" t="s">
        <v>42</v>
      </c>
      <c r="D8" s="137" t="s">
        <v>43</v>
      </c>
      <c r="E8" s="137" t="s">
        <v>44</v>
      </c>
      <c r="F8" s="139" t="s">
        <v>26</v>
      </c>
      <c r="G8" s="140"/>
      <c r="H8" s="140"/>
      <c r="I8" s="141"/>
      <c r="J8" s="135" t="s">
        <v>27</v>
      </c>
    </row>
    <row r="9" spans="1:25" ht="33" customHeight="1" thickBot="1" x14ac:dyDescent="0.25">
      <c r="A9" s="132"/>
      <c r="B9" s="134"/>
      <c r="C9" s="134"/>
      <c r="D9" s="138"/>
      <c r="E9" s="138"/>
      <c r="F9" s="64" t="s">
        <v>38</v>
      </c>
      <c r="G9" s="64" t="s">
        <v>39</v>
      </c>
      <c r="H9" s="64" t="s">
        <v>28</v>
      </c>
      <c r="I9" s="64" t="s">
        <v>29</v>
      </c>
      <c r="J9" s="136"/>
    </row>
    <row r="10" spans="1:25" ht="25.5" x14ac:dyDescent="0.2">
      <c r="A10" s="65" t="s">
        <v>96</v>
      </c>
      <c r="B10" s="170" t="s">
        <v>97</v>
      </c>
      <c r="C10" s="66">
        <v>39368351</v>
      </c>
      <c r="D10" s="66">
        <v>771718550</v>
      </c>
      <c r="E10" s="171" t="s">
        <v>98</v>
      </c>
      <c r="F10" s="66" t="s">
        <v>99</v>
      </c>
      <c r="G10" s="66" t="s">
        <v>100</v>
      </c>
      <c r="H10" s="171" t="s">
        <v>98</v>
      </c>
      <c r="I10" s="66">
        <v>771718550</v>
      </c>
      <c r="J10" s="172" t="s">
        <v>101</v>
      </c>
    </row>
    <row r="11" spans="1:25" ht="25.5" x14ac:dyDescent="0.2">
      <c r="A11" s="68" t="s">
        <v>102</v>
      </c>
      <c r="B11" s="173" t="s">
        <v>103</v>
      </c>
      <c r="C11" s="69">
        <v>2153485</v>
      </c>
      <c r="D11" s="69">
        <v>254548073</v>
      </c>
      <c r="E11" s="174" t="s">
        <v>104</v>
      </c>
      <c r="F11" s="69" t="s">
        <v>105</v>
      </c>
      <c r="G11" s="69" t="s">
        <v>100</v>
      </c>
      <c r="H11" s="174" t="s">
        <v>104</v>
      </c>
      <c r="I11" s="69">
        <v>722347032</v>
      </c>
      <c r="J11" s="172" t="s">
        <v>101</v>
      </c>
    </row>
    <row r="12" spans="1:25" ht="30" x14ac:dyDescent="0.25">
      <c r="A12" s="68" t="s">
        <v>106</v>
      </c>
      <c r="B12" s="173" t="s">
        <v>107</v>
      </c>
      <c r="C12" s="69">
        <v>9350506</v>
      </c>
      <c r="D12" s="69">
        <v>254571424</v>
      </c>
      <c r="E12" s="175" t="s">
        <v>108</v>
      </c>
      <c r="F12" s="69" t="s">
        <v>109</v>
      </c>
      <c r="G12" s="69" t="s">
        <v>100</v>
      </c>
      <c r="H12" s="175" t="s">
        <v>108</v>
      </c>
      <c r="I12" s="69">
        <v>722807803</v>
      </c>
      <c r="J12" s="172" t="s">
        <v>101</v>
      </c>
    </row>
    <row r="13" spans="1:25" ht="30" x14ac:dyDescent="0.25">
      <c r="A13" s="68" t="s">
        <v>110</v>
      </c>
      <c r="B13" s="69" t="s">
        <v>111</v>
      </c>
      <c r="C13" s="69">
        <v>45332395</v>
      </c>
      <c r="D13" s="69">
        <v>725416608</v>
      </c>
      <c r="E13" s="175" t="s">
        <v>112</v>
      </c>
      <c r="F13" s="69" t="s">
        <v>113</v>
      </c>
      <c r="G13" s="69" t="s">
        <v>100</v>
      </c>
      <c r="H13" s="175" t="s">
        <v>112</v>
      </c>
      <c r="I13" s="69">
        <v>725416608</v>
      </c>
      <c r="J13" s="176" t="s">
        <v>101</v>
      </c>
    </row>
    <row r="14" spans="1:25" ht="30" x14ac:dyDescent="0.25">
      <c r="A14" s="68" t="s">
        <v>114</v>
      </c>
      <c r="B14" s="173" t="s">
        <v>115</v>
      </c>
      <c r="C14" s="69">
        <v>42212777</v>
      </c>
      <c r="D14" s="69">
        <v>745594740</v>
      </c>
      <c r="E14" s="175" t="s">
        <v>116</v>
      </c>
      <c r="F14" s="69" t="s">
        <v>117</v>
      </c>
      <c r="G14" s="69" t="s">
        <v>100</v>
      </c>
      <c r="H14" s="175" t="s">
        <v>116</v>
      </c>
      <c r="I14" s="69">
        <v>745594740</v>
      </c>
      <c r="J14" s="176" t="s">
        <v>101</v>
      </c>
    </row>
    <row r="15" spans="1:25" ht="30" x14ac:dyDescent="0.25">
      <c r="A15" s="68" t="s">
        <v>118</v>
      </c>
      <c r="B15" s="173" t="s">
        <v>119</v>
      </c>
      <c r="C15" s="69">
        <v>44720909</v>
      </c>
      <c r="D15" s="69">
        <v>721853948</v>
      </c>
      <c r="E15" s="175" t="s">
        <v>120</v>
      </c>
      <c r="F15" s="69" t="s">
        <v>121</v>
      </c>
      <c r="G15" s="69" t="s">
        <v>100</v>
      </c>
      <c r="H15" s="175" t="s">
        <v>120</v>
      </c>
      <c r="I15" s="69">
        <v>721853948</v>
      </c>
      <c r="J15" s="176" t="s">
        <v>101</v>
      </c>
    </row>
    <row r="16" spans="1:25" ht="30" x14ac:dyDescent="0.25">
      <c r="A16" s="68" t="s">
        <v>122</v>
      </c>
      <c r="B16" s="173" t="s">
        <v>123</v>
      </c>
      <c r="C16" s="69">
        <v>40464778</v>
      </c>
      <c r="D16" s="69">
        <v>733690349</v>
      </c>
      <c r="E16" s="175" t="s">
        <v>124</v>
      </c>
      <c r="F16" s="69" t="s">
        <v>125</v>
      </c>
      <c r="G16" s="69" t="s">
        <v>100</v>
      </c>
      <c r="H16" s="175" t="s">
        <v>124</v>
      </c>
      <c r="I16" s="69">
        <v>733690349</v>
      </c>
      <c r="J16" s="176" t="s">
        <v>101</v>
      </c>
    </row>
    <row r="17" spans="1:17" ht="30" x14ac:dyDescent="0.25">
      <c r="A17" s="68" t="s">
        <v>126</v>
      </c>
      <c r="B17" s="173" t="s">
        <v>127</v>
      </c>
      <c r="C17" s="69">
        <v>4446624</v>
      </c>
      <c r="D17" s="69">
        <v>774928717</v>
      </c>
      <c r="E17" s="175" t="s">
        <v>128</v>
      </c>
      <c r="F17" s="69" t="s">
        <v>129</v>
      </c>
      <c r="G17" s="69" t="s">
        <v>100</v>
      </c>
      <c r="H17" s="177" t="s">
        <v>128</v>
      </c>
      <c r="I17" s="69">
        <v>774928717</v>
      </c>
      <c r="J17" s="176" t="s">
        <v>101</v>
      </c>
    </row>
    <row r="18" spans="1:17" ht="30" x14ac:dyDescent="0.25">
      <c r="A18" s="68" t="s">
        <v>130</v>
      </c>
      <c r="B18" s="173" t="s">
        <v>131</v>
      </c>
      <c r="C18" s="69">
        <v>44074018</v>
      </c>
      <c r="D18" s="69">
        <v>764391510</v>
      </c>
      <c r="E18" s="175" t="s">
        <v>132</v>
      </c>
      <c r="F18" s="69" t="s">
        <v>133</v>
      </c>
      <c r="G18" s="69" t="s">
        <v>100</v>
      </c>
      <c r="H18" s="177" t="s">
        <v>132</v>
      </c>
      <c r="I18" s="69">
        <v>764391510</v>
      </c>
      <c r="J18" s="176" t="s">
        <v>101</v>
      </c>
    </row>
    <row r="19" spans="1:17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7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7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7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7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7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7" x14ac:dyDescent="0.2">
      <c r="A25" s="68"/>
      <c r="B25" s="69"/>
      <c r="C25" s="69"/>
      <c r="D25" s="69"/>
      <c r="E25" s="69"/>
      <c r="F25" s="69"/>
      <c r="G25" s="69"/>
      <c r="H25" s="69"/>
      <c r="I25" s="69"/>
      <c r="J25" s="70"/>
    </row>
    <row r="26" spans="1:17" x14ac:dyDescent="0.2">
      <c r="A26" s="68"/>
      <c r="B26" s="69"/>
      <c r="C26" s="69"/>
      <c r="D26" s="69"/>
      <c r="E26" s="69"/>
      <c r="F26" s="69"/>
      <c r="G26" s="69"/>
      <c r="H26" s="69"/>
      <c r="I26" s="69"/>
      <c r="J26" s="70"/>
    </row>
    <row r="27" spans="1:17" ht="13.5" thickBot="1" x14ac:dyDescent="0.25">
      <c r="A27" s="71"/>
      <c r="B27" s="72"/>
      <c r="C27" s="72"/>
      <c r="D27" s="72"/>
      <c r="E27" s="72"/>
      <c r="F27" s="72"/>
      <c r="G27" s="72"/>
      <c r="H27" s="72"/>
      <c r="I27" s="72"/>
      <c r="J27" s="73"/>
    </row>
    <row r="28" spans="1:17" x14ac:dyDescent="0.2">
      <c r="A28" s="178"/>
      <c r="B28" s="178"/>
      <c r="C28" s="178"/>
      <c r="D28" s="178"/>
      <c r="E28" s="178"/>
      <c r="F28" s="178"/>
      <c r="G28" s="178"/>
      <c r="H28" s="178"/>
      <c r="I28" s="178"/>
      <c r="J28" s="178"/>
    </row>
    <row r="29" spans="1:17" x14ac:dyDescent="0.2">
      <c r="A29" s="178"/>
      <c r="B29" s="178"/>
      <c r="C29" s="10" t="s">
        <v>95</v>
      </c>
      <c r="D29" s="10"/>
      <c r="E29" s="10"/>
      <c r="F29" s="10"/>
      <c r="G29" s="10"/>
      <c r="H29" s="89" t="s">
        <v>92</v>
      </c>
      <c r="I29" s="10"/>
      <c r="J29" s="10"/>
      <c r="K29" s="11"/>
      <c r="L29" s="11"/>
      <c r="M29" s="11"/>
      <c r="N29" s="11"/>
      <c r="O29" s="11"/>
      <c r="P29" s="11"/>
      <c r="Q29" s="11"/>
    </row>
    <row r="30" spans="1:17" x14ac:dyDescent="0.2">
      <c r="C30" s="10" t="s">
        <v>91</v>
      </c>
      <c r="D30" s="10"/>
      <c r="E30" s="10"/>
      <c r="F30" s="10"/>
      <c r="G30" s="10"/>
      <c r="H30" s="89" t="s">
        <v>93</v>
      </c>
      <c r="I30" s="10"/>
      <c r="J30" s="10"/>
      <c r="K30" s="11"/>
      <c r="L30" s="11"/>
      <c r="M30" s="11"/>
      <c r="N30" s="11"/>
      <c r="O30" s="11"/>
      <c r="P30" s="11"/>
    </row>
    <row r="31" spans="1:17" s="81" customFormat="1" x14ac:dyDescent="0.2">
      <c r="A31" s="81" t="s">
        <v>14</v>
      </c>
    </row>
    <row r="32" spans="1:17" s="81" customFormat="1" x14ac:dyDescent="0.2">
      <c r="B32" s="81" t="s">
        <v>30</v>
      </c>
    </row>
    <row r="34" spans="1:10" x14ac:dyDescent="0.2">
      <c r="A34" s="128"/>
      <c r="B34" s="128"/>
      <c r="C34" s="74"/>
      <c r="D34" s="74"/>
      <c r="E34" s="74"/>
      <c r="F34" s="62"/>
      <c r="G34" s="62"/>
      <c r="H34" s="62"/>
      <c r="I34" s="75"/>
      <c r="J34" s="74"/>
    </row>
    <row r="35" spans="1:10" x14ac:dyDescent="0.2">
      <c r="A35" s="74"/>
      <c r="B35" s="74"/>
      <c r="C35" s="74"/>
      <c r="D35" s="74"/>
      <c r="E35" s="74"/>
      <c r="F35" s="62"/>
      <c r="G35" s="62"/>
      <c r="H35" s="62"/>
      <c r="I35" s="62"/>
      <c r="J35" s="62"/>
    </row>
    <row r="36" spans="1:10" x14ac:dyDescent="0.2">
      <c r="A36" s="75"/>
      <c r="B36" s="76"/>
      <c r="C36" s="76"/>
      <c r="D36" s="76"/>
      <c r="E36" s="76"/>
      <c r="F36" s="74"/>
      <c r="G36" s="74"/>
      <c r="H36" s="74"/>
      <c r="I36" s="75"/>
      <c r="J36" s="75"/>
    </row>
  </sheetData>
  <mergeCells count="9">
    <mergeCell ref="A34:B34"/>
    <mergeCell ref="A5:J5"/>
    <mergeCell ref="A8:A9"/>
    <mergeCell ref="B8:B9"/>
    <mergeCell ref="C8:C9"/>
    <mergeCell ref="J8:J9"/>
    <mergeCell ref="D8:D9"/>
    <mergeCell ref="E8:E9"/>
    <mergeCell ref="F8:I8"/>
  </mergeCells>
  <hyperlinks>
    <hyperlink ref="E10" r:id="rId1" xr:uid="{756B12F7-B249-4B4B-898C-757BD5DE2C40}"/>
    <hyperlink ref="H10" r:id="rId2" xr:uid="{003234FE-4C63-4F0C-933F-AD2CB07C3B18}"/>
    <hyperlink ref="E11" r:id="rId3" xr:uid="{C4972782-6A0D-47A0-9AD5-2C25F838EED7}"/>
    <hyperlink ref="H11" r:id="rId4" xr:uid="{C91D0A43-5EC1-429D-9AC8-2ED508179B0C}"/>
    <hyperlink ref="E12" r:id="rId5" xr:uid="{D1DA108C-039E-4FE3-8783-F841388103AB}"/>
    <hyperlink ref="H12" r:id="rId6" xr:uid="{C2B6D185-6BB2-4400-8E73-8BB0F24301B5}"/>
    <hyperlink ref="E13" r:id="rId7" xr:uid="{9487C215-6702-4EE6-9397-1E9CC19FA675}"/>
    <hyperlink ref="H13" r:id="rId8" xr:uid="{AB1F22FC-20D5-45B1-8E80-28685A12BAE6}"/>
    <hyperlink ref="E14" r:id="rId9" xr:uid="{1C51A77D-99C6-43AA-AAD0-E90F02FB3238}"/>
    <hyperlink ref="E15" r:id="rId10" xr:uid="{17AA7D5E-9074-4E55-84C7-48839E18E159}"/>
    <hyperlink ref="H15" r:id="rId11" xr:uid="{EE42E549-FB72-4C54-BA73-AC3B8A7B986F}"/>
    <hyperlink ref="H14" r:id="rId12" xr:uid="{2FA5EEDE-3060-4317-941A-CFE1D1B683D2}"/>
    <hyperlink ref="E16" r:id="rId13" xr:uid="{B7FC987C-0964-4B5C-A85A-750A280E8317}"/>
    <hyperlink ref="H16" r:id="rId14" xr:uid="{0E88FD92-B03A-4B10-8A90-16D9C8E5165F}"/>
    <hyperlink ref="E17" r:id="rId15" xr:uid="{BE3CFCC1-5226-4369-861B-A4353A96AFB9}"/>
    <hyperlink ref="H17" r:id="rId16" xr:uid="{339FD9AF-1E57-444A-8F5D-650E6378F6F4}"/>
    <hyperlink ref="E18" r:id="rId17" xr:uid="{F79B96D1-9894-44BB-8D45-8AD4CF0629E1}"/>
    <hyperlink ref="H18" r:id="rId18" xr:uid="{DF41D4A9-6749-46A6-B90C-30A3C7494ED0}"/>
  </hyperlinks>
  <pageMargins left="0.45" right="0.2" top="0.5" bottom="0.5" header="0.3" footer="0.3"/>
  <pageSetup paperSize="9" scale="77" fitToHeight="0" orientation="landscape"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zoomScaleNormal="100"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42" t="s">
        <v>68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5.75" x14ac:dyDescent="0.25">
      <c r="A4" s="84"/>
      <c r="B4" s="85"/>
      <c r="C4" s="85"/>
      <c r="E4" s="155" t="s">
        <v>56</v>
      </c>
      <c r="F4" s="155"/>
      <c r="G4" s="155"/>
      <c r="H4" s="155"/>
      <c r="I4" s="85"/>
      <c r="J4" s="85"/>
    </row>
    <row r="5" spans="1:10" ht="13.5" thickBot="1" x14ac:dyDescent="0.25"/>
    <row r="6" spans="1:10" ht="35.25" customHeight="1" x14ac:dyDescent="0.2">
      <c r="A6" s="144" t="s">
        <v>24</v>
      </c>
      <c r="B6" s="146" t="s">
        <v>25</v>
      </c>
      <c r="C6" s="146" t="s">
        <v>42</v>
      </c>
      <c r="D6" s="150" t="s">
        <v>43</v>
      </c>
      <c r="E6" s="150" t="s">
        <v>44</v>
      </c>
      <c r="F6" s="152" t="s">
        <v>26</v>
      </c>
      <c r="G6" s="153"/>
      <c r="H6" s="153"/>
      <c r="I6" s="154"/>
      <c r="J6" s="148" t="s">
        <v>57</v>
      </c>
    </row>
    <row r="7" spans="1:10" ht="15.75" customHeight="1" thickBot="1" x14ac:dyDescent="0.25">
      <c r="A7" s="145"/>
      <c r="B7" s="147"/>
      <c r="C7" s="147"/>
      <c r="D7" s="151"/>
      <c r="E7" s="151"/>
      <c r="F7" s="78" t="s">
        <v>38</v>
      </c>
      <c r="G7" s="78" t="s">
        <v>39</v>
      </c>
      <c r="H7" s="78" t="s">
        <v>28</v>
      </c>
      <c r="I7" s="78" t="s">
        <v>34</v>
      </c>
      <c r="J7" s="149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8" t="s">
        <v>31</v>
      </c>
      <c r="B30" s="128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42" t="s">
        <v>67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5.75" x14ac:dyDescent="0.25">
      <c r="A4" s="84"/>
      <c r="B4" s="85"/>
      <c r="C4" s="85"/>
      <c r="E4" s="155" t="s">
        <v>56</v>
      </c>
      <c r="F4" s="155"/>
      <c r="G4" s="155"/>
      <c r="H4" s="155"/>
      <c r="I4" s="85"/>
      <c r="J4" s="85"/>
    </row>
    <row r="5" spans="1:10" ht="13.5" thickBot="1" x14ac:dyDescent="0.25"/>
    <row r="6" spans="1:10" ht="35.25" customHeight="1" x14ac:dyDescent="0.2">
      <c r="A6" s="144" t="s">
        <v>24</v>
      </c>
      <c r="B6" s="146" t="s">
        <v>25</v>
      </c>
      <c r="C6" s="146" t="s">
        <v>42</v>
      </c>
      <c r="D6" s="150" t="s">
        <v>43</v>
      </c>
      <c r="E6" s="150" t="s">
        <v>44</v>
      </c>
      <c r="F6" s="152" t="s">
        <v>26</v>
      </c>
      <c r="G6" s="153"/>
      <c r="H6" s="153"/>
      <c r="I6" s="154"/>
      <c r="J6" s="148" t="s">
        <v>58</v>
      </c>
    </row>
    <row r="7" spans="1:10" ht="15.75" customHeight="1" thickBot="1" x14ac:dyDescent="0.25">
      <c r="A7" s="145"/>
      <c r="B7" s="147"/>
      <c r="C7" s="147"/>
      <c r="D7" s="151"/>
      <c r="E7" s="151"/>
      <c r="F7" s="78" t="s">
        <v>38</v>
      </c>
      <c r="G7" s="78" t="s">
        <v>39</v>
      </c>
      <c r="H7" s="78" t="s">
        <v>28</v>
      </c>
      <c r="I7" s="78" t="s">
        <v>34</v>
      </c>
      <c r="J7" s="149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8" t="s">
        <v>31</v>
      </c>
      <c r="B30" s="128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5"/>
  <sheetViews>
    <sheetView zoomScale="95" zoomScaleNormal="95" workbookViewId="0">
      <selection activeCell="I24" sqref="I24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12.5703125" customWidth="1"/>
    <col min="5" max="5" width="8.140625" customWidth="1"/>
    <col min="7" max="7" width="23.140625" customWidth="1"/>
    <col min="8" max="8" width="23.5703125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76" t="s">
        <v>72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59</v>
      </c>
    </row>
    <row r="2" spans="1:19" x14ac:dyDescent="0.25">
      <c r="A2" s="62" t="s">
        <v>69</v>
      </c>
      <c r="B2" s="88"/>
      <c r="C2" s="88"/>
      <c r="D2" s="88"/>
      <c r="E2" s="88"/>
      <c r="F2" s="88"/>
      <c r="G2" s="88"/>
      <c r="H2" s="88"/>
      <c r="I2" s="88"/>
      <c r="L2" s="2"/>
      <c r="M2" s="2"/>
      <c r="N2" s="2"/>
      <c r="O2" s="2"/>
      <c r="P2" s="2"/>
      <c r="Q2" s="2"/>
      <c r="R2" s="2"/>
      <c r="S2" s="77"/>
    </row>
    <row r="3" spans="1:19" x14ac:dyDescent="0.25">
      <c r="A3" s="3" t="s">
        <v>70</v>
      </c>
      <c r="B3" s="3"/>
      <c r="C3" s="3"/>
      <c r="D3" s="3"/>
      <c r="E3" s="3"/>
      <c r="F3" s="3"/>
      <c r="G3" s="3"/>
      <c r="H3" s="3"/>
      <c r="I3" s="3"/>
      <c r="L3" s="2"/>
      <c r="M3" s="2"/>
      <c r="N3" s="2"/>
      <c r="O3" s="2"/>
      <c r="P3" s="2"/>
      <c r="Q3" s="2"/>
      <c r="R3" s="2"/>
    </row>
    <row r="4" spans="1:19" x14ac:dyDescent="0.25">
      <c r="A4" s="169" t="s">
        <v>135</v>
      </c>
      <c r="L4" s="2"/>
      <c r="M4" s="2"/>
      <c r="N4" s="2"/>
      <c r="O4" s="2"/>
      <c r="P4" s="2"/>
      <c r="Q4" s="2"/>
      <c r="R4" s="2"/>
    </row>
    <row r="5" spans="1:19" s="82" customFormat="1" ht="15.75" x14ac:dyDescent="0.25">
      <c r="A5" s="156" t="s">
        <v>60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8"/>
    </row>
    <row r="6" spans="1:19" s="82" customFormat="1" ht="15.75" x14ac:dyDescent="0.25">
      <c r="A6" s="96" t="s">
        <v>56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</row>
    <row r="8" spans="1:19" ht="22.5" customHeight="1" x14ac:dyDescent="0.25">
      <c r="A8" s="102" t="s">
        <v>0</v>
      </c>
      <c r="B8" s="98" t="s">
        <v>1</v>
      </c>
      <c r="C8" s="105" t="s">
        <v>2</v>
      </c>
      <c r="D8" s="98" t="s">
        <v>3</v>
      </c>
      <c r="E8" s="98" t="s">
        <v>4</v>
      </c>
      <c r="F8" s="98" t="s">
        <v>5</v>
      </c>
      <c r="G8" s="107" t="s">
        <v>19</v>
      </c>
      <c r="H8" s="140"/>
      <c r="I8" s="140"/>
      <c r="J8" s="140"/>
      <c r="K8" s="140"/>
      <c r="L8" s="140"/>
      <c r="M8" s="140"/>
      <c r="N8" s="163"/>
      <c r="O8" s="110" t="s">
        <v>18</v>
      </c>
      <c r="P8" s="111"/>
      <c r="Q8" s="111"/>
      <c r="R8" s="111"/>
      <c r="S8" s="163"/>
    </row>
    <row r="9" spans="1:19" ht="22.5" customHeight="1" x14ac:dyDescent="0.25">
      <c r="A9" s="103"/>
      <c r="B9" s="99"/>
      <c r="C9" s="99"/>
      <c r="D9" s="99"/>
      <c r="E9" s="99"/>
      <c r="F9" s="99"/>
      <c r="G9" s="122" t="s">
        <v>22</v>
      </c>
      <c r="H9" s="93" t="s">
        <v>21</v>
      </c>
      <c r="I9" s="93" t="s">
        <v>6</v>
      </c>
      <c r="J9" s="93" t="s">
        <v>8</v>
      </c>
      <c r="K9" s="123" t="s">
        <v>9</v>
      </c>
      <c r="L9" s="93" t="s">
        <v>17</v>
      </c>
      <c r="M9" s="93" t="s">
        <v>15</v>
      </c>
      <c r="N9" s="117" t="s">
        <v>16</v>
      </c>
      <c r="O9" s="113" t="s">
        <v>9</v>
      </c>
      <c r="P9" s="126" t="s">
        <v>35</v>
      </c>
      <c r="Q9" s="124" t="s">
        <v>36</v>
      </c>
      <c r="R9" s="124" t="s">
        <v>37</v>
      </c>
      <c r="S9" s="160" t="s">
        <v>20</v>
      </c>
    </row>
    <row r="10" spans="1:19" ht="39" customHeight="1" thickBot="1" x14ac:dyDescent="0.3">
      <c r="A10" s="104"/>
      <c r="B10" s="100"/>
      <c r="C10" s="106"/>
      <c r="D10" s="100"/>
      <c r="E10" s="101"/>
      <c r="F10" s="101"/>
      <c r="G10" s="162"/>
      <c r="H10" s="94"/>
      <c r="I10" s="94"/>
      <c r="J10" s="94"/>
      <c r="K10" s="94"/>
      <c r="L10" s="94"/>
      <c r="M10" s="94"/>
      <c r="N10" s="118"/>
      <c r="O10" s="159"/>
      <c r="P10" s="127"/>
      <c r="Q10" s="125"/>
      <c r="R10" s="125"/>
      <c r="S10" s="161"/>
    </row>
    <row r="11" spans="1:19" ht="15.75" thickBot="1" x14ac:dyDescent="0.3">
      <c r="A11" s="49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  <c r="M11" s="42">
        <v>13</v>
      </c>
      <c r="N11" s="43">
        <v>14</v>
      </c>
      <c r="O11" s="44">
        <v>15</v>
      </c>
      <c r="P11" s="40">
        <v>16</v>
      </c>
      <c r="Q11" s="41">
        <v>17</v>
      </c>
      <c r="R11" s="41">
        <v>18</v>
      </c>
      <c r="S11" s="45">
        <v>19</v>
      </c>
    </row>
    <row r="12" spans="1:19" x14ac:dyDescent="0.25">
      <c r="A12" s="28">
        <v>1</v>
      </c>
      <c r="B12" s="18" t="s">
        <v>73</v>
      </c>
      <c r="C12" s="18">
        <v>2061100986</v>
      </c>
      <c r="D12" s="19" t="s">
        <v>74</v>
      </c>
      <c r="E12" s="20" t="s">
        <v>75</v>
      </c>
      <c r="F12" s="20" t="s">
        <v>76</v>
      </c>
      <c r="G12" s="20" t="s">
        <v>77</v>
      </c>
      <c r="H12" s="21" t="s">
        <v>86</v>
      </c>
      <c r="I12" s="22" t="s">
        <v>80</v>
      </c>
      <c r="J12" s="22" t="s">
        <v>87</v>
      </c>
      <c r="K12" s="23">
        <v>0.5</v>
      </c>
      <c r="L12" s="23">
        <v>12</v>
      </c>
      <c r="M12" s="23">
        <v>1</v>
      </c>
      <c r="N12" s="37">
        <v>1</v>
      </c>
      <c r="O12" s="47">
        <v>0.5</v>
      </c>
      <c r="P12" s="37">
        <v>17</v>
      </c>
      <c r="Q12" s="23">
        <v>0</v>
      </c>
      <c r="R12" s="23">
        <v>0</v>
      </c>
      <c r="S12" s="46">
        <f>P12+Q12+R12</f>
        <v>17</v>
      </c>
    </row>
    <row r="13" spans="1:19" x14ac:dyDescent="0.25">
      <c r="A13" s="29">
        <v>2</v>
      </c>
      <c r="B13" s="18" t="s">
        <v>73</v>
      </c>
      <c r="C13" s="18">
        <v>2061100986</v>
      </c>
      <c r="D13" s="19" t="s">
        <v>74</v>
      </c>
      <c r="E13" s="20" t="s">
        <v>75</v>
      </c>
      <c r="F13" s="20" t="s">
        <v>76</v>
      </c>
      <c r="G13" s="15" t="s">
        <v>88</v>
      </c>
      <c r="H13" s="15" t="s">
        <v>89</v>
      </c>
      <c r="I13" s="16" t="s">
        <v>80</v>
      </c>
      <c r="J13" s="16" t="s">
        <v>87</v>
      </c>
      <c r="K13" s="17">
        <v>0.5</v>
      </c>
      <c r="L13" s="17">
        <v>12</v>
      </c>
      <c r="M13" s="17">
        <v>1</v>
      </c>
      <c r="N13" s="38">
        <v>1</v>
      </c>
      <c r="O13" s="47">
        <v>0.5</v>
      </c>
      <c r="P13" s="37">
        <v>12</v>
      </c>
      <c r="Q13" s="23">
        <v>0</v>
      </c>
      <c r="R13" s="23">
        <v>0</v>
      </c>
      <c r="S13" s="46">
        <f t="shared" ref="S13:S18" si="0">P13+Q13+R13</f>
        <v>12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6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x14ac:dyDescent="0.25">
      <c r="A17" s="29"/>
      <c r="B17" s="25"/>
      <c r="C17" s="25"/>
      <c r="D17" s="15"/>
      <c r="E17" s="15"/>
      <c r="F17" s="15"/>
      <c r="G17" s="15"/>
      <c r="H17" s="15"/>
      <c r="I17" s="15"/>
      <c r="J17" s="16"/>
      <c r="K17" s="17"/>
      <c r="L17" s="17"/>
      <c r="M17" s="17"/>
      <c r="N17" s="38"/>
      <c r="O17" s="47"/>
      <c r="P17" s="37"/>
      <c r="Q17" s="23"/>
      <c r="R17" s="23"/>
      <c r="S17" s="46">
        <f t="shared" si="0"/>
        <v>0</v>
      </c>
    </row>
    <row r="18" spans="1:19" ht="15.75" thickBot="1" x14ac:dyDescent="0.3">
      <c r="A18" s="31"/>
      <c r="B18" s="32"/>
      <c r="C18" s="32"/>
      <c r="D18" s="33"/>
      <c r="E18" s="33"/>
      <c r="F18" s="33"/>
      <c r="G18" s="33"/>
      <c r="H18" s="33"/>
      <c r="I18" s="33"/>
      <c r="J18" s="34"/>
      <c r="K18" s="35"/>
      <c r="L18" s="35"/>
      <c r="M18" s="35"/>
      <c r="N18" s="39"/>
      <c r="O18" s="48"/>
      <c r="P18" s="79"/>
      <c r="Q18" s="80"/>
      <c r="R18" s="80"/>
      <c r="S18" s="46">
        <f t="shared" si="0"/>
        <v>0</v>
      </c>
    </row>
    <row r="19" spans="1:19" s="60" customFormat="1" ht="15.75" thickBot="1" x14ac:dyDescent="0.3">
      <c r="A19" s="54"/>
      <c r="B19" s="55"/>
      <c r="C19" s="55"/>
      <c r="D19" s="55"/>
      <c r="E19" s="55"/>
      <c r="F19" s="55"/>
      <c r="G19" s="55"/>
      <c r="H19" s="55"/>
      <c r="I19" s="56" t="s">
        <v>10</v>
      </c>
      <c r="J19" s="56"/>
      <c r="K19" s="56">
        <f>SUM(K12:K18)</f>
        <v>1</v>
      </c>
      <c r="L19" s="56">
        <f>SUM(L12:L18)</f>
        <v>24</v>
      </c>
      <c r="M19" s="56">
        <f>SUM(M12:M18)</f>
        <v>2</v>
      </c>
      <c r="N19" s="57">
        <f>SUM(N12:N18)</f>
        <v>2</v>
      </c>
      <c r="O19" s="58">
        <f t="shared" ref="O19:S19" si="1">SUM(O12:O18)</f>
        <v>1</v>
      </c>
      <c r="P19" s="57">
        <f t="shared" si="1"/>
        <v>29</v>
      </c>
      <c r="Q19" s="56">
        <f t="shared" si="1"/>
        <v>0</v>
      </c>
      <c r="R19" s="56">
        <f t="shared" si="1"/>
        <v>0</v>
      </c>
      <c r="S19" s="61">
        <f t="shared" si="1"/>
        <v>29</v>
      </c>
    </row>
    <row r="20" spans="1:19" x14ac:dyDescent="0.25">
      <c r="A20" s="7"/>
      <c r="B20" s="7"/>
      <c r="C20" s="7"/>
      <c r="D20" s="8"/>
      <c r="E20" s="8"/>
      <c r="F20" s="8"/>
      <c r="G20" s="8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</row>
    <row r="21" spans="1:19" x14ac:dyDescent="0.25">
      <c r="A21" s="10"/>
      <c r="B21" s="10"/>
      <c r="C21" s="10" t="s">
        <v>90</v>
      </c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89"/>
      <c r="P21" s="89" t="s">
        <v>92</v>
      </c>
      <c r="Q21" s="10"/>
      <c r="R21" s="11"/>
    </row>
    <row r="22" spans="1:19" x14ac:dyDescent="0.25">
      <c r="A22" s="10"/>
      <c r="B22" s="10"/>
      <c r="C22" s="10" t="s">
        <v>91</v>
      </c>
      <c r="D22" s="10"/>
      <c r="E22" s="10"/>
      <c r="F22" s="10"/>
      <c r="G22" s="10"/>
      <c r="H22" s="10"/>
      <c r="I22" s="10"/>
      <c r="J22" s="10"/>
      <c r="K22" s="11"/>
      <c r="L22" s="11"/>
      <c r="M22" s="11"/>
      <c r="N22" s="11"/>
      <c r="O22" s="11"/>
      <c r="P22" s="89" t="s">
        <v>93</v>
      </c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0"/>
      <c r="B24" s="10"/>
      <c r="C24" s="10"/>
      <c r="D24" s="10"/>
      <c r="E24" s="10"/>
      <c r="F24" s="10"/>
      <c r="G24" s="10"/>
      <c r="H24" s="1"/>
      <c r="I24" s="36"/>
      <c r="J24" s="10"/>
      <c r="K24" s="11"/>
      <c r="L24" s="11"/>
      <c r="M24" s="11"/>
      <c r="N24" s="11"/>
      <c r="O24" s="11"/>
      <c r="P24" s="11"/>
      <c r="Q24" s="11"/>
      <c r="R24" s="11"/>
      <c r="S24" s="1"/>
    </row>
    <row r="25" spans="1:19" x14ac:dyDescent="0.25">
      <c r="A25" s="12" t="s">
        <v>14</v>
      </c>
      <c r="B25" s="12"/>
      <c r="C25" s="12"/>
      <c r="D25" s="12"/>
      <c r="E25" s="12"/>
      <c r="F25" s="12"/>
      <c r="G25" s="12"/>
      <c r="H25" s="13"/>
      <c r="I25" s="10"/>
      <c r="J25" s="12"/>
      <c r="K25" s="14"/>
      <c r="L25" s="14"/>
      <c r="M25" s="14"/>
      <c r="N25" s="14"/>
      <c r="O25" s="14"/>
      <c r="P25" s="14"/>
      <c r="Q25" s="14"/>
      <c r="R25" s="14"/>
      <c r="S25" s="1"/>
    </row>
  </sheetData>
  <mergeCells count="23">
    <mergeCell ref="Q9:Q10"/>
    <mergeCell ref="R9:R10"/>
    <mergeCell ref="I9:I10"/>
    <mergeCell ref="J9:J10"/>
    <mergeCell ref="K9:K10"/>
    <mergeCell ref="L9:L10"/>
    <mergeCell ref="M9:M10"/>
    <mergeCell ref="A5:S5"/>
    <mergeCell ref="A6:S6"/>
    <mergeCell ref="A8:A10"/>
    <mergeCell ref="B8:B10"/>
    <mergeCell ref="C8:C10"/>
    <mergeCell ref="D8:D10"/>
    <mergeCell ref="E8:E10"/>
    <mergeCell ref="F8:F10"/>
    <mergeCell ref="O9:O10"/>
    <mergeCell ref="S9:S10"/>
    <mergeCell ref="G9:G10"/>
    <mergeCell ref="G8:N8"/>
    <mergeCell ref="O8:S8"/>
    <mergeCell ref="H9:H10"/>
    <mergeCell ref="N9:N10"/>
    <mergeCell ref="P9:P10"/>
  </mergeCells>
  <pageMargins left="0.2" right="0.2" top="0.5" bottom="0.25" header="0.3" footer="0.3"/>
  <pageSetup paperSize="9" scale="58" fitToHeight="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tabSelected="1" workbookViewId="0">
      <selection activeCell="I19" sqref="I19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61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64" t="s">
        <v>62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/>
    </row>
    <row r="5" spans="1:14" s="82" customFormat="1" ht="15.75" x14ac:dyDescent="0.25">
      <c r="A5" s="96" t="s">
        <v>56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02" t="s">
        <v>0</v>
      </c>
      <c r="B7" s="98" t="s">
        <v>1</v>
      </c>
      <c r="C7" s="105" t="s">
        <v>2</v>
      </c>
      <c r="D7" s="98" t="s">
        <v>3</v>
      </c>
      <c r="E7" s="98" t="s">
        <v>4</v>
      </c>
      <c r="F7" s="98" t="s">
        <v>5</v>
      </c>
      <c r="G7" s="107" t="s">
        <v>19</v>
      </c>
      <c r="H7" s="140"/>
      <c r="I7" s="140"/>
      <c r="J7" s="140"/>
      <c r="K7" s="140"/>
      <c r="L7" s="140"/>
      <c r="M7" s="110" t="s">
        <v>18</v>
      </c>
      <c r="N7" s="163"/>
    </row>
    <row r="8" spans="1:14" ht="22.5" customHeight="1" x14ac:dyDescent="0.25">
      <c r="A8" s="103"/>
      <c r="B8" s="99"/>
      <c r="C8" s="99"/>
      <c r="D8" s="99"/>
      <c r="E8" s="99"/>
      <c r="F8" s="99"/>
      <c r="G8" s="122" t="s">
        <v>22</v>
      </c>
      <c r="H8" s="93" t="s">
        <v>21</v>
      </c>
      <c r="I8" s="93" t="s">
        <v>6</v>
      </c>
      <c r="J8" s="93" t="s">
        <v>8</v>
      </c>
      <c r="K8" s="123" t="s">
        <v>9</v>
      </c>
      <c r="L8" s="93" t="s">
        <v>40</v>
      </c>
      <c r="M8" s="113" t="s">
        <v>9</v>
      </c>
      <c r="N8" s="167" t="s">
        <v>41</v>
      </c>
    </row>
    <row r="9" spans="1:14" ht="39" customHeight="1" thickBot="1" x14ac:dyDescent="0.3">
      <c r="A9" s="104"/>
      <c r="B9" s="100"/>
      <c r="C9" s="106"/>
      <c r="D9" s="100"/>
      <c r="E9" s="101"/>
      <c r="F9" s="101"/>
      <c r="G9" s="162"/>
      <c r="H9" s="94"/>
      <c r="I9" s="94"/>
      <c r="J9" s="94"/>
      <c r="K9" s="94"/>
      <c r="L9" s="94"/>
      <c r="M9" s="159"/>
      <c r="N9" s="168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  <mergeCell ref="K8:K9"/>
    <mergeCell ref="L8:L9"/>
    <mergeCell ref="M8:M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2025-09-25T06:18:12Z</dcterms:modified>
</cp:coreProperties>
</file>